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629"/>
  <workbookPr defaultThemeVersion="166925"/>
  <mc:AlternateContent xmlns:mc="http://schemas.openxmlformats.org/markup-compatibility/2006">
    <mc:Choice Requires="x15">
      <x15ac:absPath xmlns:x15ac="http://schemas.microsoft.com/office/spreadsheetml/2010/11/ac" url="D:\D DISK\2025\1_Postopki\15_Lekarna_celovita_prenova\11_Popravek_Jeraj_pripombe\4_RD_popravek_za_objavo_13112025\"/>
    </mc:Choice>
  </mc:AlternateContent>
  <xr:revisionPtr revIDLastSave="0" documentId="13_ncr:1_{45AB9622-84C5-4B86-A8EF-9A3C6C4A024B}" xr6:coauthVersionLast="43" xr6:coauthVersionMax="47" xr10:uidLastSave="{00000000-0000-0000-0000-000000000000}"/>
  <bookViews>
    <workbookView xWindow="-120" yWindow="-120" windowWidth="29040" windowHeight="15840" xr2:uid="{9A820FB2-32BE-4FFF-9F6E-0D47E9AB53E1}"/>
  </bookViews>
  <sheets>
    <sheet name="List2" sheetId="2" r:id="rId1"/>
  </sheets>
  <calcPr calcId="18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calcChain.xml><?xml version="1.0" encoding="utf-8"?>
<calcChain xmlns="http://schemas.openxmlformats.org/spreadsheetml/2006/main">
  <c r="A8" i="2" l="1"/>
  <c r="A9" i="2" l="1"/>
  <c r="A10" i="2" s="1"/>
  <c r="A11" i="2" s="1"/>
  <c r="A12" i="2" s="1"/>
  <c r="A13" i="2" s="1"/>
  <c r="A14" i="2" s="1"/>
  <c r="A15" i="2" s="1"/>
  <c r="A16" i="2" s="1"/>
  <c r="A17" i="2" s="1"/>
  <c r="A18" i="2" s="1"/>
  <c r="A19" i="2" s="1"/>
  <c r="A20" i="2" s="1"/>
  <c r="A21" i="2" s="1"/>
  <c r="A22" i="2" s="1"/>
  <c r="A23" i="2" s="1"/>
  <c r="A24" i="2" s="1"/>
  <c r="A25" i="2" s="1"/>
  <c r="A26" i="2" s="1"/>
  <c r="D7" i="2"/>
  <c r="F6" i="2"/>
  <c r="G6" i="2" l="1"/>
  <c r="F7" i="2"/>
  <c r="B8" i="2"/>
  <c r="B10" i="2" s="1"/>
  <c r="B16" i="2" s="1"/>
  <c r="D16" i="2" s="1"/>
  <c r="G16" i="2" l="1"/>
  <c r="D10" i="2"/>
  <c r="B13" i="2"/>
  <c r="D13" i="2" s="1"/>
  <c r="G13" i="2"/>
  <c r="G7" i="2"/>
  <c r="G10" i="2"/>
  <c r="H6" i="2"/>
  <c r="D8" i="2"/>
  <c r="G8" i="2" s="1"/>
  <c r="B9" i="2"/>
  <c r="B11" i="2" s="1"/>
  <c r="B17" i="2" s="1"/>
  <c r="D17" i="2" s="1"/>
  <c r="B18" i="2" s="1"/>
  <c r="D18" i="2" s="1"/>
  <c r="H16" i="2" l="1"/>
  <c r="H17" i="2"/>
  <c r="G17" i="2"/>
  <c r="D11" i="2"/>
  <c r="H11" i="2" s="1"/>
  <c r="B14" i="2"/>
  <c r="H13" i="2"/>
  <c r="B12" i="2"/>
  <c r="B15" i="2"/>
  <c r="B19" i="2" s="1"/>
  <c r="H7" i="2"/>
  <c r="H10" i="2"/>
  <c r="I6" i="2"/>
  <c r="H8" i="2"/>
  <c r="D9" i="2"/>
  <c r="F8" i="2"/>
  <c r="I10" i="2" l="1"/>
  <c r="I11" i="2"/>
  <c r="I13" i="2"/>
  <c r="I17" i="2"/>
  <c r="D14" i="2"/>
  <c r="B20" i="2" s="1"/>
  <c r="G14" i="2"/>
  <c r="H14" i="2"/>
  <c r="G11" i="2"/>
  <c r="I7" i="2"/>
  <c r="D15" i="2"/>
  <c r="I15" i="2" s="1"/>
  <c r="G15" i="2"/>
  <c r="D12" i="2"/>
  <c r="G12" i="2" s="1"/>
  <c r="J6" i="2"/>
  <c r="I8" i="2"/>
  <c r="F9" i="2"/>
  <c r="G9" i="2"/>
  <c r="I9" i="2"/>
  <c r="H9" i="2"/>
  <c r="I12" i="2" l="1"/>
  <c r="H12" i="2"/>
  <c r="J18" i="2"/>
  <c r="J12" i="2"/>
  <c r="J10" i="2"/>
  <c r="J14" i="2"/>
  <c r="J13" i="2"/>
  <c r="J11" i="2"/>
  <c r="J17" i="2"/>
  <c r="I14" i="2"/>
  <c r="J8" i="2"/>
  <c r="J7" i="2"/>
  <c r="H15" i="2"/>
  <c r="J15" i="2"/>
  <c r="K6" i="2"/>
  <c r="F15" i="2"/>
  <c r="J9" i="2"/>
  <c r="D20" i="2"/>
  <c r="B21" i="2" s="1"/>
  <c r="K14" i="2" l="1"/>
  <c r="K18" i="2"/>
  <c r="K13" i="2"/>
  <c r="J20" i="2"/>
  <c r="H20" i="2"/>
  <c r="K7" i="2"/>
  <c r="K15" i="2"/>
  <c r="K9" i="2"/>
  <c r="K8" i="2"/>
  <c r="K20" i="2"/>
  <c r="L6" i="2"/>
  <c r="I20" i="2"/>
  <c r="G20" i="2"/>
  <c r="L13" i="2" l="1"/>
  <c r="L20" i="2"/>
  <c r="L14" i="2"/>
  <c r="L18" i="2"/>
  <c r="L15" i="2"/>
  <c r="M6" i="2"/>
  <c r="L7" i="2"/>
  <c r="L8" i="2"/>
  <c r="M7" i="2"/>
  <c r="M8" i="2"/>
  <c r="N6" i="2" l="1"/>
  <c r="N20" i="2" s="1"/>
  <c r="M13" i="2"/>
  <c r="M20" i="2"/>
  <c r="M15" i="2"/>
  <c r="D19" i="2"/>
  <c r="N7" i="2"/>
  <c r="O6" i="2"/>
  <c r="O20" i="2" s="1"/>
  <c r="N8" i="2" l="1"/>
  <c r="N15" i="2"/>
  <c r="O15" i="2"/>
  <c r="N19" i="2"/>
  <c r="F19" i="2"/>
  <c r="G19" i="2"/>
  <c r="K19" i="2"/>
  <c r="J19" i="2"/>
  <c r="I19" i="2"/>
  <c r="L19" i="2"/>
  <c r="H19" i="2"/>
  <c r="P6" i="2"/>
  <c r="P20" i="2" s="1"/>
  <c r="O7" i="2"/>
  <c r="O19" i="2"/>
  <c r="O8" i="2"/>
  <c r="M19" i="2"/>
  <c r="P15" i="2" l="1"/>
  <c r="P19" i="2"/>
  <c r="P8" i="2"/>
  <c r="Q6" i="2"/>
  <c r="Q20" i="2" s="1"/>
  <c r="P7" i="2"/>
  <c r="D21" i="2"/>
  <c r="B22" i="2" s="1"/>
  <c r="B23" i="2" s="1"/>
  <c r="Q15" i="2" l="1"/>
  <c r="G21" i="2"/>
  <c r="I21" i="2"/>
  <c r="M21" i="2"/>
  <c r="P21" i="2"/>
  <c r="L21" i="2"/>
  <c r="H21" i="2"/>
  <c r="Q21" i="2"/>
  <c r="R6" i="2"/>
  <c r="Q8" i="2"/>
  <c r="Q7" i="2"/>
  <c r="Q19" i="2"/>
  <c r="K21" i="2"/>
  <c r="N21" i="2"/>
  <c r="J21" i="2"/>
  <c r="F21" i="2"/>
  <c r="O21" i="2"/>
  <c r="R15" i="2" l="1"/>
  <c r="R8" i="2"/>
  <c r="R7" i="2"/>
  <c r="R19" i="2"/>
  <c r="R21" i="2"/>
  <c r="S6" i="2"/>
  <c r="D22" i="2"/>
  <c r="S15" i="2" l="1"/>
  <c r="B26" i="2"/>
  <c r="B24" i="2"/>
  <c r="I22" i="2"/>
  <c r="M22" i="2"/>
  <c r="L22" i="2"/>
  <c r="H22" i="2"/>
  <c r="S8" i="2"/>
  <c r="T6" i="2"/>
  <c r="U6" i="2" s="1"/>
  <c r="S21" i="2"/>
  <c r="S22" i="2"/>
  <c r="S7" i="2"/>
  <c r="S19" i="2"/>
  <c r="D23" i="2"/>
  <c r="I23" i="2" s="1"/>
  <c r="O22" i="2"/>
  <c r="K22" i="2"/>
  <c r="G22" i="2"/>
  <c r="P22" i="2"/>
  <c r="N22" i="2"/>
  <c r="J22" i="2"/>
  <c r="F22" i="2"/>
  <c r="R22" i="2"/>
  <c r="Q22" i="2"/>
  <c r="U23" i="2" l="1"/>
  <c r="U21" i="2"/>
  <c r="U15" i="2"/>
  <c r="U8" i="2"/>
  <c r="U7" i="2"/>
  <c r="U19" i="2"/>
  <c r="U22" i="2"/>
  <c r="T15" i="2"/>
  <c r="R23" i="2"/>
  <c r="Q23" i="2"/>
  <c r="M23" i="2"/>
  <c r="P23" i="2"/>
  <c r="L23" i="2"/>
  <c r="H23" i="2"/>
  <c r="O23" i="2"/>
  <c r="K23" i="2"/>
  <c r="F23" i="2"/>
  <c r="N23" i="2"/>
  <c r="J23" i="2"/>
  <c r="G23" i="2"/>
  <c r="S23" i="2"/>
  <c r="T8" i="2"/>
  <c r="T19" i="2"/>
  <c r="T7" i="2"/>
  <c r="T21" i="2"/>
  <c r="T23" i="2"/>
  <c r="T22" i="2"/>
  <c r="D24" i="2" l="1"/>
  <c r="P24" i="2" l="1"/>
  <c r="U24" i="2"/>
  <c r="S24" i="2"/>
  <c r="B25" i="2"/>
  <c r="G24" i="2"/>
  <c r="T24" i="2"/>
  <c r="K24" i="2"/>
  <c r="N24" i="2"/>
  <c r="Q24" i="2"/>
  <c r="H24" i="2"/>
  <c r="L24" i="2"/>
  <c r="F24" i="2"/>
  <c r="I24" i="2"/>
  <c r="R24" i="2"/>
  <c r="O24" i="2"/>
  <c r="M24" i="2"/>
  <c r="J24" i="2"/>
  <c r="U25" i="2" l="1"/>
  <c r="D25" i="2"/>
  <c r="Q25" i="2" s="1"/>
  <c r="R25" i="2"/>
  <c r="J25" i="2"/>
  <c r="G25" i="2" l="1"/>
  <c r="P25" i="2"/>
  <c r="I25" i="2"/>
  <c r="K25" i="2"/>
  <c r="T25" i="2"/>
  <c r="F25" i="2"/>
  <c r="O25" i="2"/>
  <c r="L25" i="2"/>
  <c r="H25" i="2"/>
  <c r="N25" i="2"/>
  <c r="M25" i="2"/>
  <c r="S25" i="2"/>
  <c r="B2" i="2"/>
  <c r="D26" i="2"/>
  <c r="M26" i="2"/>
  <c r="O26" i="2"/>
  <c r="D2" i="2" l="1"/>
  <c r="C2" i="2" s="1"/>
  <c r="U26" i="2"/>
  <c r="J26" i="2"/>
  <c r="N26" i="2"/>
  <c r="K26" i="2"/>
  <c r="S26" i="2"/>
  <c r="P26" i="2"/>
  <c r="H26" i="2"/>
  <c r="I26" i="2"/>
  <c r="G26" i="2"/>
  <c r="Q26" i="2"/>
  <c r="T26" i="2"/>
  <c r="L26" i="2"/>
  <c r="R26" i="2"/>
  <c r="F26" i="2"/>
</calcChain>
</file>

<file path=xl/sharedStrings.xml><?xml version="1.0" encoding="utf-8"?>
<sst xmlns="http://schemas.openxmlformats.org/spreadsheetml/2006/main" count="40" uniqueCount="37">
  <si>
    <t>Z.Š.</t>
  </si>
  <si>
    <t>Pričetek del</t>
  </si>
  <si>
    <t>Trajanje (dni)</t>
  </si>
  <si>
    <t>Zaključek del</t>
  </si>
  <si>
    <t>Opis del</t>
  </si>
  <si>
    <t>Zap.št.</t>
  </si>
  <si>
    <t>Koledarski dnevi Trajanje (dni)</t>
  </si>
  <si>
    <t>Podpis pogodb in predaja bančnih zavarovanj za dobro izvedbo pogodbenih obveznosti GOIdela ter dobava in montaža medicinske in nemedicinske opreme, FIDIC rumena knjiga</t>
  </si>
  <si>
    <t>Datum začetka del (uvedba v delo)</t>
  </si>
  <si>
    <t>Dostava garancij za odpravo napak v garancijski dobi</t>
  </si>
  <si>
    <t>Priglasitev del, Pripravljalna GOI dela</t>
  </si>
  <si>
    <t>Končni obračun</t>
  </si>
  <si>
    <t>Rok za reklamacije</t>
  </si>
  <si>
    <t>Centralna lekarna UKC Maribor   - DESIGN &amp; BUILD</t>
  </si>
  <si>
    <t>*</t>
  </si>
  <si>
    <t>OPOMBA:</t>
  </si>
  <si>
    <t xml:space="preserve">Faza A </t>
  </si>
  <si>
    <t>Faza B</t>
  </si>
  <si>
    <t>**</t>
  </si>
  <si>
    <t>Izdelava projektne dokumentacije PZI z izvedbo GOI del znotraj objekta Centralne lekarne, kjer ni potrebno gradbeno dovoljenje, vključno z pripravo prostorov za dobavo in montažo robotov</t>
  </si>
  <si>
    <t xml:space="preserve"> Izdelava PZI projektne dokumentacije in delavniških načrtov za Fazo A*</t>
  </si>
  <si>
    <t>Izdelava projektne dokumentacije DGD za pridobitev GD, izdelava projektne dokumentacije PZI z izvedbo GOI del, kjer je potrebno gradbeno dovoljenje</t>
  </si>
  <si>
    <t>Izdaja potrdila o prevzemu</t>
  </si>
  <si>
    <t>Izdaja potrdila o izvedbi</t>
  </si>
  <si>
    <t xml:space="preserve">Izdelava projektne dokumentacije za pridobitev projektnih in
drugih pogojev (DPP), pridobitev projektnih in drugih pogojev, pridobitev soglasij mnenj dajalcev, izdelava DGD projektne dokumentacije, vloga za pridobitev pravnomočnega gradbenega dovoljenja za Fazo B**  </t>
  </si>
  <si>
    <t xml:space="preserve"> Izdelava projektne dokumentacije za opremo za Fazo A*</t>
  </si>
  <si>
    <t xml:space="preserve"> Izdelava PZI projektne dokumentacije in delavniških načrtov za Fazo B**</t>
  </si>
  <si>
    <t xml:space="preserve"> Izdelava projektne dokumentacije za opremo za Fazo B**</t>
  </si>
  <si>
    <t>Pridobitev pravnomočnega gradbenega dovoljenja za Fazo B**</t>
  </si>
  <si>
    <t>Dobava in montaža robotov!!!</t>
  </si>
  <si>
    <t>Izvedba GOI del - Faza B (Izvedba montažnega objekta, z postavitvijo nadstreška, idr.)</t>
  </si>
  <si>
    <r>
      <t>Izvedba GOI del prostorov v katere se umestita robota za pripravo zdravil (</t>
    </r>
    <r>
      <rPr>
        <b/>
        <sz val="8"/>
        <color theme="1"/>
        <rFont val="Arial"/>
        <family val="2"/>
        <charset val="238"/>
      </rPr>
      <t>PROSTORI ROBOTOV MORAJO BITI USTREZNO FINALIZIRANI ZA DOBAVO IN MONTAŽO ROBOTOV)</t>
    </r>
  </si>
  <si>
    <r>
      <t xml:space="preserve">Izvedba GOI del prostorov v katere se umestita robota za pripravo citostatikov </t>
    </r>
    <r>
      <rPr>
        <b/>
        <sz val="8"/>
        <color theme="1"/>
        <rFont val="Arial"/>
        <family val="2"/>
        <charset val="238"/>
      </rPr>
      <t>(PROSTORI ROBOTOV MORAJO BITI USTREZNO FINALIZIRANI ZA DOBAVO IN MONTAŽO ROBOTOV)</t>
    </r>
  </si>
  <si>
    <t>Izvedba preostalih GOI del - Faza A (Izvedba GOI del  z izvedbo kvalitetnih pregledov, končni obračun)</t>
  </si>
  <si>
    <t>Kvalitetni in kvantitetni pregledi, priprava vse potrebne dokumentacije za tehnični pregled, PID dokumentacija, tehnični pregled, pridobitev pravnomočnega uporabnega dovoljenja</t>
  </si>
  <si>
    <t>CENTRALNA LEKARNA UKC MARIBOR</t>
  </si>
  <si>
    <t>OKVIRNI Terminski plan - popravek</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</si>
</sst>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mmm/\ yyyy"/>
  </numFmts>
  <fonts count="12" x14ac:knownFonts="1">
    <font>
      <sz val="11"/>
      <color theme="1"/>
      <name val="Calibri"/>
      <family val="2"/>
      <charset val="238"/>
      <scheme val="minor"/>
    </font>
    <font>
      <sz val="8"/>
      <color theme="1"/>
      <name val="Arial"/>
      <family val="2"/>
      <charset val="238"/>
    </font>
    <font>
      <b/>
      <sz val="8"/>
      <name val="Arial"/>
      <family val="2"/>
      <charset val="238"/>
    </font>
    <font>
      <sz val="10"/>
      <name val="Arial"/>
      <family val="2"/>
      <charset val="238"/>
    </font>
    <font>
      <sz val="8"/>
      <name val="Arial"/>
      <family val="2"/>
      <charset val="238"/>
    </font>
    <font>
      <b/>
      <sz val="11"/>
      <name val="Arial"/>
      <family val="2"/>
      <charset val="238"/>
    </font>
    <font>
      <b/>
      <sz val="10"/>
      <color rgb="FFFFFFFF"/>
      <name val="Arial"/>
      <family val="2"/>
      <charset val="238"/>
    </font>
    <font>
      <b/>
      <sz val="8"/>
      <name val="Arial"/>
      <family val="2"/>
      <charset val="238"/>
    </font>
    <font>
      <sz val="8"/>
      <name val="Arial"/>
      <family val="2"/>
      <charset val="238"/>
    </font>
    <font>
      <b/>
      <sz val="8"/>
      <color theme="1"/>
      <name val="Arial"/>
      <family val="2"/>
      <charset val="238"/>
    </font>
    <font>
      <sz val="11"/>
      <color theme="1"/>
      <name val="Calibri"/>
      <family val="2"/>
      <charset val="238"/>
    </font>
    <font>
      <b/>
      <sz val="10"/>
      <name val="Arial"/>
      <family val="2"/>
      <charset val="238"/>
    </font>
  </fonts>
  <fills count="6">
    <fill>
      <patternFill patternType="none"/>
    </fill>
    <fill>
      <patternFill patternType="gray125"/>
    </fill>
    <fill>
      <patternFill patternType="solid">
        <fgColor rgb="FF33CCCC"/>
        <bgColor rgb="FF000000"/>
      </patternFill>
    </fill>
    <fill>
      <patternFill patternType="solid">
        <fgColor rgb="FFFFFFFF"/>
        <bgColor rgb="FF000000"/>
      </patternFill>
    </fill>
    <fill>
      <patternFill patternType="solid">
        <fgColor rgb="FFFFCC99"/>
        <bgColor rgb="FF000000"/>
      </patternFill>
    </fill>
    <fill>
      <patternFill patternType="solid">
        <fgColor theme="7"/>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9">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wrapText="1"/>
    </xf>
    <xf numFmtId="0" fontId="2" fillId="2" borderId="1" xfId="0" applyFont="1" applyFill="1" applyBorder="1" applyAlignment="1">
      <alignment horizontal="center" vertical="center" wrapText="1"/>
    </xf>
    <xf numFmtId="0" fontId="3" fillId="0" borderId="0" xfId="0" applyFont="1" applyAlignment="1">
      <alignment horizontal="center" vertical="center" wrapText="1"/>
    </xf>
    <xf numFmtId="14" fontId="4" fillId="0" borderId="1" xfId="0" applyNumberFormat="1" applyFont="1" applyBorder="1" applyAlignment="1">
      <alignment horizontal="center" vertical="center" wrapText="1"/>
    </xf>
    <xf numFmtId="1" fontId="4" fillId="0" borderId="1" xfId="0" applyNumberFormat="1" applyFont="1" applyBorder="1" applyAlignment="1">
      <alignment horizontal="center" vertical="center" wrapText="1"/>
    </xf>
    <xf numFmtId="0" fontId="4" fillId="0" borderId="0" xfId="0" applyFont="1" applyAlignment="1">
      <alignment vertical="center" wrapText="1"/>
    </xf>
    <xf numFmtId="1" fontId="4" fillId="0" borderId="0" xfId="0" applyNumberFormat="1" applyFont="1" applyAlignment="1">
      <alignment horizontal="center" vertical="center" wrapText="1"/>
    </xf>
    <xf numFmtId="0" fontId="7" fillId="3" borderId="1" xfId="0" applyFont="1" applyFill="1" applyBorder="1" applyAlignment="1">
      <alignment horizontal="center" vertical="center" wrapText="1"/>
    </xf>
    <xf numFmtId="1" fontId="7"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14" fontId="4" fillId="0" borderId="1" xfId="0" applyNumberFormat="1" applyFont="1" applyBorder="1" applyAlignment="1">
      <alignment vertical="center" wrapText="1"/>
    </xf>
    <xf numFmtId="0" fontId="8" fillId="0" borderId="1" xfId="0" applyFont="1" applyBorder="1" applyAlignment="1">
      <alignment horizontal="center" vertical="center" wrapText="1"/>
    </xf>
    <xf numFmtId="0" fontId="3" fillId="0" borderId="0" xfId="0" applyFont="1" applyAlignment="1">
      <alignment vertical="center" wrapText="1"/>
    </xf>
    <xf numFmtId="0" fontId="0" fillId="0" borderId="0" xfId="0" applyAlignment="1">
      <alignment vertical="center" wrapText="1"/>
    </xf>
    <xf numFmtId="164" fontId="2" fillId="4" borderId="3" xfId="0" applyNumberFormat="1" applyFont="1" applyFill="1" applyBorder="1" applyAlignment="1">
      <alignment horizontal="center" vertical="center" textRotation="90" wrapText="1"/>
    </xf>
    <xf numFmtId="0" fontId="8" fillId="0" borderId="3" xfId="0" applyFont="1" applyBorder="1" applyAlignment="1">
      <alignment horizontal="center" vertical="center" wrapText="1"/>
    </xf>
    <xf numFmtId="0" fontId="4" fillId="0" borderId="1" xfId="0" applyFont="1" applyBorder="1" applyAlignment="1">
      <alignment vertical="center" wrapText="1"/>
    </xf>
    <xf numFmtId="0" fontId="10" fillId="0" borderId="0" xfId="0" applyFont="1"/>
    <xf numFmtId="0" fontId="3" fillId="0" borderId="1" xfId="0" applyFont="1" applyBorder="1" applyAlignment="1">
      <alignment vertical="center" wrapText="1"/>
    </xf>
    <xf numFmtId="0" fontId="10" fillId="0" borderId="1" xfId="0" applyFont="1" applyBorder="1" applyAlignment="1">
      <alignment horizontal="center" vertical="center"/>
    </xf>
    <xf numFmtId="14" fontId="2" fillId="5" borderId="1" xfId="0" applyNumberFormat="1" applyFont="1" applyFill="1" applyBorder="1" applyAlignment="1">
      <alignment vertical="center" wrapText="1"/>
    </xf>
    <xf numFmtId="0" fontId="9" fillId="5" borderId="1" xfId="0" applyFont="1" applyFill="1" applyBorder="1" applyAlignment="1">
      <alignment horizontal="center" vertical="center" wrapText="1"/>
    </xf>
    <xf numFmtId="0" fontId="9" fillId="5" borderId="1" xfId="0" applyFont="1" applyFill="1" applyBorder="1" applyAlignment="1">
      <alignment vertical="center" wrapText="1"/>
    </xf>
    <xf numFmtId="0" fontId="5" fillId="3" borderId="0" xfId="0" applyFont="1" applyFill="1" applyAlignment="1">
      <alignment horizontal="center" vertical="center" wrapText="1"/>
    </xf>
    <xf numFmtId="0" fontId="6" fillId="2" borderId="2" xfId="0" applyFont="1" applyFill="1" applyBorder="1" applyAlignment="1">
      <alignment horizontal="center" vertical="center" wrapText="1"/>
    </xf>
    <xf numFmtId="0" fontId="3" fillId="0" borderId="1" xfId="0" applyFont="1" applyBorder="1" applyAlignment="1">
      <alignment horizontal="left" vertical="center" wrapText="1"/>
    </xf>
    <xf numFmtId="0" fontId="11" fillId="0" borderId="0" xfId="0" applyFont="1" applyAlignment="1">
      <alignment horizontal="left" vertical="center" wrapText="1"/>
    </xf>
  </cellXfs>
  <cellStyles count="1">
    <cellStyle name="Navadno" xfId="0" builtinId="0"/>
  </cellStyles>
  <dxfs count="3">
    <dxf>
      <fill>
        <patternFill>
          <bgColor rgb="FFD0CECE"/>
        </patternFill>
      </fill>
    </dxf>
    <dxf>
      <font>
        <condense val="0"/>
        <extend val="0"/>
        <color rgb="FF008000"/>
      </font>
      <fill>
        <patternFill>
          <bgColor rgb="FF008000"/>
        </patternFill>
      </fill>
    </dxf>
    <dxf>
      <font>
        <condense val="0"/>
        <extend val="0"/>
        <color rgb="FF008000"/>
      </font>
      <fill>
        <patternFill>
          <bgColor rgb="FF0080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ova tema">
  <a:themeElements>
    <a:clrScheme name="Pisarna">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Pisarna">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Pisarna">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398B1C-26F2-4F79-88D2-70C52A4B7727}">
  <sheetPr>
    <pageSetUpPr fitToPage="1"/>
  </sheetPr>
  <dimension ref="A1:Z30"/>
  <sheetViews>
    <sheetView tabSelected="1" zoomScale="115" zoomScaleNormal="115" workbookViewId="0">
      <selection activeCell="A5" sqref="A5:E5"/>
    </sheetView>
  </sheetViews>
  <sheetFormatPr defaultRowHeight="15" x14ac:dyDescent="0.25"/>
  <cols>
    <col min="1" max="1" width="4.28515625" style="14" customWidth="1"/>
    <col min="2" max="2" width="10.42578125" style="14" customWidth="1"/>
    <col min="3" max="3" width="7.28515625" style="14" bestFit="1" customWidth="1"/>
    <col min="4" max="4" width="8.7109375" style="14" customWidth="1"/>
    <col min="5" max="5" width="66" style="14" customWidth="1"/>
    <col min="6" max="18" width="3" style="14" bestFit="1" customWidth="1"/>
    <col min="19" max="21" width="3" style="15" bestFit="1" customWidth="1"/>
  </cols>
  <sheetData>
    <row r="1" spans="1:21" ht="22.5" x14ac:dyDescent="0.25">
      <c r="A1" s="3" t="s">
        <v>0</v>
      </c>
      <c r="B1" s="3" t="s">
        <v>1</v>
      </c>
      <c r="C1" s="3" t="s">
        <v>2</v>
      </c>
      <c r="D1" s="3" t="s">
        <v>3</v>
      </c>
      <c r="E1" s="3" t="s">
        <v>4</v>
      </c>
      <c r="F1" s="4"/>
      <c r="G1" s="4"/>
      <c r="H1" s="4"/>
      <c r="I1" s="4"/>
      <c r="J1" s="4"/>
      <c r="K1" s="4"/>
      <c r="L1" s="4"/>
      <c r="M1" s="4"/>
      <c r="N1" s="4"/>
      <c r="O1" s="4"/>
      <c r="P1" s="4"/>
    </row>
    <row r="2" spans="1:21" x14ac:dyDescent="0.25">
      <c r="A2" s="11">
        <v>1</v>
      </c>
      <c r="B2" s="5">
        <f>MIN(B7:B26)</f>
        <v>46006</v>
      </c>
      <c r="C2" s="6">
        <f>D2-B2</f>
        <v>468</v>
      </c>
      <c r="D2" s="5">
        <f>MAX(D7:D26)</f>
        <v>46474</v>
      </c>
      <c r="E2" s="18" t="s">
        <v>13</v>
      </c>
      <c r="F2" s="4"/>
      <c r="G2" s="4"/>
      <c r="H2" s="4"/>
      <c r="I2" s="4"/>
      <c r="J2" s="4"/>
      <c r="K2" s="4"/>
      <c r="L2" s="4"/>
      <c r="M2" s="4"/>
      <c r="N2" s="4"/>
      <c r="O2" s="4"/>
      <c r="P2" s="4"/>
    </row>
    <row r="3" spans="1:21" x14ac:dyDescent="0.25">
      <c r="A3" s="7"/>
      <c r="B3" s="7"/>
      <c r="C3" s="8"/>
      <c r="D3" s="7"/>
      <c r="E3" s="7"/>
      <c r="F3" s="4"/>
      <c r="G3" s="4"/>
      <c r="H3" s="4"/>
      <c r="I3" s="4"/>
      <c r="J3" s="4"/>
      <c r="K3" s="4"/>
      <c r="L3" s="4"/>
      <c r="M3" s="4"/>
      <c r="N3" s="4"/>
      <c r="O3" s="4"/>
      <c r="P3" s="4"/>
    </row>
    <row r="4" spans="1:21" x14ac:dyDescent="0.25">
      <c r="A4" s="25" t="s">
        <v>36</v>
      </c>
      <c r="B4" s="25"/>
      <c r="C4" s="25"/>
      <c r="D4" s="25"/>
      <c r="E4" s="25"/>
      <c r="F4" s="4"/>
      <c r="G4" s="4"/>
      <c r="H4" s="4"/>
      <c r="I4" s="4"/>
      <c r="J4" s="4"/>
      <c r="K4" s="4"/>
      <c r="L4" s="4"/>
      <c r="M4" s="4"/>
      <c r="N4" s="4"/>
      <c r="O4" s="4"/>
      <c r="P4" s="4"/>
    </row>
    <row r="5" spans="1:21" ht="26.25" customHeight="1" x14ac:dyDescent="0.25">
      <c r="A5" s="26" t="s">
        <v>35</v>
      </c>
      <c r="B5" s="26"/>
      <c r="C5" s="26"/>
      <c r="D5" s="26"/>
      <c r="E5" s="26"/>
      <c r="F5" s="4"/>
      <c r="G5" s="4"/>
      <c r="H5" s="4"/>
      <c r="I5" s="4"/>
      <c r="J5" s="4"/>
      <c r="K5" s="4"/>
      <c r="L5" s="4"/>
      <c r="M5" s="4"/>
      <c r="N5" s="4"/>
      <c r="O5" s="4"/>
      <c r="P5" s="4"/>
    </row>
    <row r="6" spans="1:21" ht="56.25" x14ac:dyDescent="0.25">
      <c r="A6" s="9" t="s">
        <v>5</v>
      </c>
      <c r="B6" s="9" t="s">
        <v>1</v>
      </c>
      <c r="C6" s="10" t="s">
        <v>6</v>
      </c>
      <c r="D6" s="9" t="s">
        <v>3</v>
      </c>
      <c r="E6" s="9" t="s">
        <v>4</v>
      </c>
      <c r="F6" s="16">
        <f>DATE(YEAR($B$7),MONTH($B$7),DAY(1))</f>
        <v>45992</v>
      </c>
      <c r="G6" s="16">
        <f>EDATE(F6, 1)</f>
        <v>46023</v>
      </c>
      <c r="H6" s="16">
        <f>EDATE(G6, 1)</f>
        <v>46054</v>
      </c>
      <c r="I6" s="16">
        <f t="shared" ref="I6:P6" si="0">EDATE(H6, 1)</f>
        <v>46082</v>
      </c>
      <c r="J6" s="16">
        <f t="shared" si="0"/>
        <v>46113</v>
      </c>
      <c r="K6" s="16">
        <f t="shared" si="0"/>
        <v>46143</v>
      </c>
      <c r="L6" s="16">
        <f t="shared" si="0"/>
        <v>46174</v>
      </c>
      <c r="M6" s="16">
        <f t="shared" si="0"/>
        <v>46204</v>
      </c>
      <c r="N6" s="16">
        <f t="shared" si="0"/>
        <v>46235</v>
      </c>
      <c r="O6" s="16">
        <f t="shared" si="0"/>
        <v>46266</v>
      </c>
      <c r="P6" s="16">
        <f t="shared" si="0"/>
        <v>46296</v>
      </c>
      <c r="Q6" s="16">
        <f t="shared" ref="Q6" si="1">EDATE(P6, 1)</f>
        <v>46327</v>
      </c>
      <c r="R6" s="16">
        <f t="shared" ref="R6" si="2">EDATE(Q6, 1)</f>
        <v>46357</v>
      </c>
      <c r="S6" s="16">
        <f t="shared" ref="S6" si="3">EDATE(R6, 1)</f>
        <v>46388</v>
      </c>
      <c r="T6" s="16">
        <f t="shared" ref="T6:U6" si="4">EDATE(S6, 1)</f>
        <v>46419</v>
      </c>
      <c r="U6" s="16">
        <f t="shared" si="4"/>
        <v>46447</v>
      </c>
    </row>
    <row r="7" spans="1:21" ht="22.5" x14ac:dyDescent="0.25">
      <c r="A7" s="11">
        <v>1</v>
      </c>
      <c r="B7" s="12">
        <v>46006</v>
      </c>
      <c r="C7" s="13">
        <v>21</v>
      </c>
      <c r="D7" s="12">
        <f>B7+C7-1</f>
        <v>46026</v>
      </c>
      <c r="E7" s="2" t="s">
        <v>7</v>
      </c>
      <c r="F7" s="17" t="str">
        <f t="shared" ref="F7:U26" si="5">IF(AND(EOMONTH(F$6, 0)&gt;=EOMONTH($B7, 0), EOMONTH(F$6, 0)&lt;=EOMONTH($D7, 0)),"X","")</f>
        <v>X</v>
      </c>
      <c r="G7" s="17" t="str">
        <f t="shared" si="5"/>
        <v>X</v>
      </c>
      <c r="H7" s="17" t="str">
        <f t="shared" si="5"/>
        <v/>
      </c>
      <c r="I7" s="17" t="str">
        <f t="shared" si="5"/>
        <v/>
      </c>
      <c r="J7" s="17" t="str">
        <f t="shared" si="5"/>
        <v/>
      </c>
      <c r="K7" s="17" t="str">
        <f t="shared" si="5"/>
        <v/>
      </c>
      <c r="L7" s="17" t="str">
        <f t="shared" si="5"/>
        <v/>
      </c>
      <c r="M7" s="17" t="str">
        <f t="shared" si="5"/>
        <v/>
      </c>
      <c r="N7" s="17" t="str">
        <f t="shared" si="5"/>
        <v/>
      </c>
      <c r="O7" s="17" t="str">
        <f t="shared" si="5"/>
        <v/>
      </c>
      <c r="P7" s="17" t="str">
        <f t="shared" si="5"/>
        <v/>
      </c>
      <c r="Q7" s="17" t="str">
        <f t="shared" si="5"/>
        <v/>
      </c>
      <c r="R7" s="17" t="str">
        <f t="shared" si="5"/>
        <v/>
      </c>
      <c r="S7" s="17" t="str">
        <f t="shared" si="5"/>
        <v/>
      </c>
      <c r="T7" s="17" t="str">
        <f t="shared" si="5"/>
        <v/>
      </c>
      <c r="U7" s="17" t="str">
        <f t="shared" si="5"/>
        <v/>
      </c>
    </row>
    <row r="8" spans="1:21" x14ac:dyDescent="0.25">
      <c r="A8" s="11">
        <f t="shared" ref="A8:A26" si="6">1+A7</f>
        <v>2</v>
      </c>
      <c r="B8" s="12">
        <f>D7+1</f>
        <v>46027</v>
      </c>
      <c r="C8" s="13">
        <v>1</v>
      </c>
      <c r="D8" s="12">
        <f>B8+C8-1</f>
        <v>46027</v>
      </c>
      <c r="E8" s="2" t="s">
        <v>8</v>
      </c>
      <c r="F8" s="17" t="str">
        <f t="shared" si="5"/>
        <v/>
      </c>
      <c r="G8" s="17" t="str">
        <f t="shared" si="5"/>
        <v>X</v>
      </c>
      <c r="H8" s="17" t="str">
        <f t="shared" si="5"/>
        <v/>
      </c>
      <c r="I8" s="17" t="str">
        <f t="shared" si="5"/>
        <v/>
      </c>
      <c r="J8" s="17" t="str">
        <f t="shared" si="5"/>
        <v/>
      </c>
      <c r="K8" s="17" t="str">
        <f t="shared" si="5"/>
        <v/>
      </c>
      <c r="L8" s="17" t="str">
        <f t="shared" ref="G8:U26" si="7">IF(AND(EOMONTH(L$6, 0)&gt;=EOMONTH($B8, 0), EOMONTH(L$6, 0)&lt;=EOMONTH($D8, 0)),"X","")</f>
        <v/>
      </c>
      <c r="M8" s="17" t="str">
        <f t="shared" si="7"/>
        <v/>
      </c>
      <c r="N8" s="17" t="str">
        <f t="shared" si="7"/>
        <v/>
      </c>
      <c r="O8" s="17" t="str">
        <f t="shared" si="7"/>
        <v/>
      </c>
      <c r="P8" s="17" t="str">
        <f t="shared" si="7"/>
        <v/>
      </c>
      <c r="Q8" s="17" t="str">
        <f t="shared" si="7"/>
        <v/>
      </c>
      <c r="R8" s="17" t="str">
        <f t="shared" si="7"/>
        <v/>
      </c>
      <c r="S8" s="17" t="str">
        <f t="shared" si="7"/>
        <v/>
      </c>
      <c r="T8" s="17" t="str">
        <f t="shared" si="7"/>
        <v/>
      </c>
      <c r="U8" s="17" t="str">
        <f t="shared" si="7"/>
        <v/>
      </c>
    </row>
    <row r="9" spans="1:21" ht="45" x14ac:dyDescent="0.25">
      <c r="A9" s="11">
        <f t="shared" si="6"/>
        <v>3</v>
      </c>
      <c r="B9" s="12">
        <f>B8</f>
        <v>46027</v>
      </c>
      <c r="C9" s="13">
        <v>90</v>
      </c>
      <c r="D9" s="12">
        <f t="shared" ref="D9:D14" si="8">C9+B9-1</f>
        <v>46116</v>
      </c>
      <c r="E9" s="2" t="s">
        <v>24</v>
      </c>
      <c r="F9" s="17" t="str">
        <f t="shared" si="5"/>
        <v/>
      </c>
      <c r="G9" s="17" t="str">
        <f t="shared" si="5"/>
        <v>X</v>
      </c>
      <c r="H9" s="17" t="str">
        <f t="shared" si="5"/>
        <v>X</v>
      </c>
      <c r="I9" s="17" t="str">
        <f t="shared" si="5"/>
        <v>X</v>
      </c>
      <c r="J9" s="17" t="str">
        <f t="shared" si="5"/>
        <v>X</v>
      </c>
      <c r="K9" s="17" t="str">
        <f t="shared" si="5"/>
        <v/>
      </c>
      <c r="L9" s="17"/>
      <c r="M9" s="17"/>
      <c r="N9" s="17"/>
      <c r="O9" s="17"/>
      <c r="P9" s="17"/>
      <c r="Q9" s="17"/>
      <c r="R9" s="17"/>
      <c r="S9" s="17"/>
      <c r="T9" s="17"/>
      <c r="U9" s="17"/>
    </row>
    <row r="10" spans="1:21" x14ac:dyDescent="0.25">
      <c r="A10" s="11">
        <f t="shared" si="6"/>
        <v>4</v>
      </c>
      <c r="B10" s="12">
        <f>B8</f>
        <v>46027</v>
      </c>
      <c r="C10" s="13">
        <v>90</v>
      </c>
      <c r="D10" s="12">
        <f t="shared" si="8"/>
        <v>46116</v>
      </c>
      <c r="E10" s="2" t="s">
        <v>20</v>
      </c>
      <c r="F10" s="17"/>
      <c r="G10" s="17" t="str">
        <f t="shared" si="5"/>
        <v>X</v>
      </c>
      <c r="H10" s="17" t="str">
        <f t="shared" si="5"/>
        <v>X</v>
      </c>
      <c r="I10" s="17" t="str">
        <f t="shared" si="5"/>
        <v>X</v>
      </c>
      <c r="J10" s="17" t="str">
        <f t="shared" si="5"/>
        <v>X</v>
      </c>
      <c r="K10" s="17"/>
      <c r="L10" s="17"/>
      <c r="M10" s="17"/>
      <c r="N10" s="17"/>
      <c r="O10" s="17"/>
      <c r="P10" s="17"/>
      <c r="Q10" s="17"/>
      <c r="R10" s="17"/>
      <c r="S10" s="17"/>
      <c r="T10" s="17"/>
      <c r="U10" s="17"/>
    </row>
    <row r="11" spans="1:21" x14ac:dyDescent="0.25">
      <c r="A11" s="11">
        <f t="shared" si="6"/>
        <v>5</v>
      </c>
      <c r="B11" s="12">
        <f>B9</f>
        <v>46027</v>
      </c>
      <c r="C11" s="13">
        <v>90</v>
      </c>
      <c r="D11" s="12">
        <f t="shared" si="8"/>
        <v>46116</v>
      </c>
      <c r="E11" s="2" t="s">
        <v>26</v>
      </c>
      <c r="F11" s="17"/>
      <c r="G11" s="17" t="str">
        <f t="shared" si="5"/>
        <v>X</v>
      </c>
      <c r="H11" s="17" t="str">
        <f t="shared" si="5"/>
        <v>X</v>
      </c>
      <c r="I11" s="17" t="str">
        <f t="shared" si="5"/>
        <v>X</v>
      </c>
      <c r="J11" s="17" t="str">
        <f t="shared" si="5"/>
        <v>X</v>
      </c>
      <c r="K11" s="17"/>
      <c r="L11" s="17"/>
      <c r="M11" s="17"/>
      <c r="N11" s="17"/>
      <c r="O11" s="17"/>
      <c r="P11" s="17"/>
      <c r="Q11" s="17"/>
      <c r="R11" s="17"/>
      <c r="S11" s="17"/>
      <c r="T11" s="17"/>
      <c r="U11" s="17"/>
    </row>
    <row r="12" spans="1:21" x14ac:dyDescent="0.25">
      <c r="A12" s="11">
        <f t="shared" si="6"/>
        <v>6</v>
      </c>
      <c r="B12" s="12">
        <f>B9</f>
        <v>46027</v>
      </c>
      <c r="C12" s="13">
        <v>90</v>
      </c>
      <c r="D12" s="12">
        <f t="shared" si="8"/>
        <v>46116</v>
      </c>
      <c r="E12" s="2" t="s">
        <v>25</v>
      </c>
      <c r="F12" s="17"/>
      <c r="G12" s="17" t="str">
        <f t="shared" si="5"/>
        <v>X</v>
      </c>
      <c r="H12" s="17" t="str">
        <f t="shared" si="5"/>
        <v>X</v>
      </c>
      <c r="I12" s="17" t="str">
        <f t="shared" si="5"/>
        <v>X</v>
      </c>
      <c r="J12" s="17" t="str">
        <f t="shared" si="5"/>
        <v>X</v>
      </c>
      <c r="K12" s="17"/>
      <c r="L12" s="17"/>
      <c r="M12" s="17"/>
      <c r="N12" s="17"/>
      <c r="O12" s="17"/>
      <c r="P12" s="17"/>
      <c r="Q12" s="17"/>
      <c r="R12" s="17"/>
      <c r="S12" s="17"/>
      <c r="T12" s="17"/>
      <c r="U12" s="17"/>
    </row>
    <row r="13" spans="1:21" x14ac:dyDescent="0.25">
      <c r="A13" s="11">
        <f t="shared" si="6"/>
        <v>7</v>
      </c>
      <c r="B13" s="12">
        <f>B10</f>
        <v>46027</v>
      </c>
      <c r="C13" s="13">
        <v>150</v>
      </c>
      <c r="D13" s="12">
        <f t="shared" si="8"/>
        <v>46176</v>
      </c>
      <c r="E13" s="2" t="s">
        <v>27</v>
      </c>
      <c r="F13" s="17"/>
      <c r="G13" s="17" t="str">
        <f t="shared" si="5"/>
        <v>X</v>
      </c>
      <c r="H13" s="17" t="str">
        <f t="shared" si="5"/>
        <v>X</v>
      </c>
      <c r="I13" s="17" t="str">
        <f t="shared" si="5"/>
        <v>X</v>
      </c>
      <c r="J13" s="17" t="str">
        <f t="shared" si="5"/>
        <v>X</v>
      </c>
      <c r="K13" s="17" t="str">
        <f t="shared" si="5"/>
        <v>X</v>
      </c>
      <c r="L13" s="17" t="str">
        <f t="shared" si="5"/>
        <v>X</v>
      </c>
      <c r="M13" s="17" t="str">
        <f t="shared" si="5"/>
        <v/>
      </c>
      <c r="N13" s="17"/>
      <c r="O13" s="17"/>
      <c r="P13" s="17"/>
      <c r="Q13" s="17"/>
      <c r="R13" s="17"/>
      <c r="S13" s="17"/>
      <c r="T13" s="17"/>
      <c r="U13" s="17"/>
    </row>
    <row r="14" spans="1:21" x14ac:dyDescent="0.25">
      <c r="A14" s="11">
        <f t="shared" si="6"/>
        <v>8</v>
      </c>
      <c r="B14" s="12">
        <f>B11</f>
        <v>46027</v>
      </c>
      <c r="C14" s="13">
        <v>150</v>
      </c>
      <c r="D14" s="12">
        <f t="shared" si="8"/>
        <v>46176</v>
      </c>
      <c r="E14" s="2" t="s">
        <v>28</v>
      </c>
      <c r="F14" s="17"/>
      <c r="G14" s="17" t="str">
        <f t="shared" si="5"/>
        <v>X</v>
      </c>
      <c r="H14" s="17" t="str">
        <f t="shared" si="5"/>
        <v>X</v>
      </c>
      <c r="I14" s="17" t="str">
        <f t="shared" si="5"/>
        <v>X</v>
      </c>
      <c r="J14" s="17" t="str">
        <f t="shared" si="5"/>
        <v>X</v>
      </c>
      <c r="K14" s="17" t="str">
        <f t="shared" si="5"/>
        <v>X</v>
      </c>
      <c r="L14" s="17" t="str">
        <f t="shared" si="5"/>
        <v>X</v>
      </c>
      <c r="M14" s="17"/>
      <c r="N14" s="17"/>
      <c r="O14" s="17"/>
      <c r="P14" s="17"/>
      <c r="Q14" s="17"/>
      <c r="R14" s="17"/>
      <c r="S14" s="17"/>
      <c r="T14" s="17"/>
      <c r="U14" s="17"/>
    </row>
    <row r="15" spans="1:21" x14ac:dyDescent="0.25">
      <c r="A15" s="11">
        <f t="shared" si="6"/>
        <v>9</v>
      </c>
      <c r="B15" s="12">
        <f>B9</f>
        <v>46027</v>
      </c>
      <c r="C15" s="1">
        <v>40</v>
      </c>
      <c r="D15" s="12">
        <f>B15+C15-1</f>
        <v>46066</v>
      </c>
      <c r="E15" s="2" t="s">
        <v>10</v>
      </c>
      <c r="F15" s="17" t="str">
        <f t="shared" si="5"/>
        <v/>
      </c>
      <c r="G15" s="17" t="str">
        <f t="shared" si="7"/>
        <v>X</v>
      </c>
      <c r="H15" s="17" t="str">
        <f t="shared" si="7"/>
        <v>X</v>
      </c>
      <c r="I15" s="17" t="str">
        <f t="shared" si="7"/>
        <v/>
      </c>
      <c r="J15" s="17" t="str">
        <f t="shared" si="7"/>
        <v/>
      </c>
      <c r="K15" s="17" t="str">
        <f t="shared" si="7"/>
        <v/>
      </c>
      <c r="L15" s="17" t="str">
        <f t="shared" si="7"/>
        <v/>
      </c>
      <c r="M15" s="17" t="str">
        <f t="shared" si="7"/>
        <v/>
      </c>
      <c r="N15" s="17" t="str">
        <f t="shared" si="7"/>
        <v/>
      </c>
      <c r="O15" s="17" t="str">
        <f t="shared" si="7"/>
        <v/>
      </c>
      <c r="P15" s="17" t="str">
        <f t="shared" si="7"/>
        <v/>
      </c>
      <c r="Q15" s="17" t="str">
        <f t="shared" si="7"/>
        <v/>
      </c>
      <c r="R15" s="17" t="str">
        <f t="shared" si="7"/>
        <v/>
      </c>
      <c r="S15" s="17" t="str">
        <f t="shared" si="7"/>
        <v/>
      </c>
      <c r="T15" s="17" t="str">
        <f t="shared" si="7"/>
        <v/>
      </c>
      <c r="U15" s="17" t="str">
        <f t="shared" si="7"/>
        <v/>
      </c>
    </row>
    <row r="16" spans="1:21" ht="33.75" x14ac:dyDescent="0.25">
      <c r="A16" s="11">
        <f t="shared" si="6"/>
        <v>10</v>
      </c>
      <c r="B16" s="12">
        <f>B10</f>
        <v>46027</v>
      </c>
      <c r="C16" s="1">
        <v>40</v>
      </c>
      <c r="D16" s="12">
        <f>B16+C16-1</f>
        <v>46066</v>
      </c>
      <c r="E16" s="2" t="s">
        <v>31</v>
      </c>
      <c r="F16" s="17"/>
      <c r="G16" s="17" t="str">
        <f t="shared" si="7"/>
        <v>X</v>
      </c>
      <c r="H16" s="17" t="str">
        <f t="shared" si="7"/>
        <v>X</v>
      </c>
      <c r="I16" s="17"/>
      <c r="J16" s="17"/>
      <c r="K16" s="17"/>
      <c r="L16" s="17"/>
      <c r="M16" s="17"/>
      <c r="N16" s="17"/>
      <c r="O16" s="17"/>
      <c r="P16" s="17"/>
      <c r="Q16" s="17"/>
      <c r="R16" s="17"/>
      <c r="S16" s="17"/>
      <c r="T16" s="17"/>
      <c r="U16" s="17"/>
    </row>
    <row r="17" spans="1:26" ht="33.75" x14ac:dyDescent="0.25">
      <c r="A17" s="11">
        <f t="shared" si="6"/>
        <v>11</v>
      </c>
      <c r="B17" s="12">
        <f>B11</f>
        <v>46027</v>
      </c>
      <c r="C17" s="1">
        <v>116</v>
      </c>
      <c r="D17" s="12">
        <f>B17+C17-1</f>
        <v>46142</v>
      </c>
      <c r="E17" s="2" t="s">
        <v>32</v>
      </c>
      <c r="F17" s="17"/>
      <c r="G17" s="17" t="str">
        <f t="shared" si="7"/>
        <v>X</v>
      </c>
      <c r="H17" s="17" t="str">
        <f t="shared" si="7"/>
        <v>X</v>
      </c>
      <c r="I17" s="17" t="str">
        <f t="shared" si="7"/>
        <v>X</v>
      </c>
      <c r="J17" s="17" t="str">
        <f t="shared" si="7"/>
        <v>X</v>
      </c>
      <c r="K17" s="17"/>
      <c r="L17" s="17"/>
      <c r="M17" s="17"/>
      <c r="N17" s="17"/>
      <c r="O17" s="17"/>
      <c r="P17" s="17"/>
      <c r="Q17" s="17"/>
      <c r="R17" s="17"/>
      <c r="S17" s="17"/>
      <c r="T17" s="17"/>
      <c r="U17" s="17"/>
    </row>
    <row r="18" spans="1:26" x14ac:dyDescent="0.25">
      <c r="A18" s="11">
        <f t="shared" si="6"/>
        <v>12</v>
      </c>
      <c r="B18" s="22">
        <f>D17</f>
        <v>46142</v>
      </c>
      <c r="C18" s="23">
        <v>32</v>
      </c>
      <c r="D18" s="22">
        <f t="shared" ref="D18" si="9">B18+C18-1</f>
        <v>46173</v>
      </c>
      <c r="E18" s="24" t="s">
        <v>29</v>
      </c>
      <c r="F18" s="17"/>
      <c r="G18" s="17"/>
      <c r="H18" s="17"/>
      <c r="I18" s="17"/>
      <c r="J18" s="17" t="str">
        <f t="shared" si="7"/>
        <v>X</v>
      </c>
      <c r="K18" s="17" t="str">
        <f t="shared" si="7"/>
        <v>X</v>
      </c>
      <c r="L18" s="17" t="str">
        <f t="shared" si="7"/>
        <v/>
      </c>
      <c r="M18" s="17"/>
      <c r="N18" s="17"/>
      <c r="O18" s="17"/>
      <c r="P18" s="17"/>
      <c r="Q18" s="17"/>
      <c r="R18" s="17"/>
      <c r="S18" s="17"/>
      <c r="T18" s="17"/>
      <c r="U18" s="17"/>
      <c r="Z18" s="19"/>
    </row>
    <row r="19" spans="1:26" ht="22.5" x14ac:dyDescent="0.25">
      <c r="A19" s="11">
        <f t="shared" si="6"/>
        <v>13</v>
      </c>
      <c r="B19" s="12">
        <f>B15</f>
        <v>46027</v>
      </c>
      <c r="C19" s="1">
        <v>361</v>
      </c>
      <c r="D19" s="12">
        <f t="shared" ref="D19:D26" si="10">B19+C19-1</f>
        <v>46387</v>
      </c>
      <c r="E19" s="2" t="s">
        <v>33</v>
      </c>
      <c r="F19" s="17" t="str">
        <f t="shared" si="5"/>
        <v/>
      </c>
      <c r="G19" s="17" t="str">
        <f t="shared" si="7"/>
        <v>X</v>
      </c>
      <c r="H19" s="17" t="str">
        <f t="shared" si="7"/>
        <v>X</v>
      </c>
      <c r="I19" s="17" t="str">
        <f t="shared" si="7"/>
        <v>X</v>
      </c>
      <c r="J19" s="17" t="str">
        <f t="shared" si="7"/>
        <v>X</v>
      </c>
      <c r="K19" s="17" t="str">
        <f t="shared" si="7"/>
        <v>X</v>
      </c>
      <c r="L19" s="17" t="str">
        <f t="shared" si="7"/>
        <v>X</v>
      </c>
      <c r="M19" s="17" t="str">
        <f t="shared" si="7"/>
        <v>X</v>
      </c>
      <c r="N19" s="17" t="str">
        <f t="shared" si="7"/>
        <v>X</v>
      </c>
      <c r="O19" s="17" t="str">
        <f t="shared" si="7"/>
        <v>X</v>
      </c>
      <c r="P19" s="17" t="str">
        <f t="shared" si="7"/>
        <v>X</v>
      </c>
      <c r="Q19" s="17" t="str">
        <f t="shared" si="7"/>
        <v>X</v>
      </c>
      <c r="R19" s="17" t="str">
        <f t="shared" si="7"/>
        <v>X</v>
      </c>
      <c r="S19" s="17" t="str">
        <f t="shared" si="7"/>
        <v/>
      </c>
      <c r="T19" s="17" t="str">
        <f t="shared" si="7"/>
        <v/>
      </c>
      <c r="U19" s="17" t="str">
        <f t="shared" si="7"/>
        <v/>
      </c>
    </row>
    <row r="20" spans="1:26" x14ac:dyDescent="0.25">
      <c r="A20" s="11">
        <f t="shared" si="6"/>
        <v>14</v>
      </c>
      <c r="B20" s="12">
        <f>D14</f>
        <v>46176</v>
      </c>
      <c r="C20" s="1">
        <v>150</v>
      </c>
      <c r="D20" s="12">
        <f t="shared" si="10"/>
        <v>46325</v>
      </c>
      <c r="E20" s="2" t="s">
        <v>30</v>
      </c>
      <c r="F20" s="17"/>
      <c r="G20" s="17" t="str">
        <f t="shared" si="7"/>
        <v/>
      </c>
      <c r="H20" s="17" t="str">
        <f t="shared" si="7"/>
        <v/>
      </c>
      <c r="I20" s="17" t="str">
        <f t="shared" si="7"/>
        <v/>
      </c>
      <c r="J20" s="17" t="str">
        <f t="shared" si="7"/>
        <v/>
      </c>
      <c r="K20" s="17" t="str">
        <f t="shared" si="7"/>
        <v/>
      </c>
      <c r="L20" s="17" t="str">
        <f t="shared" si="7"/>
        <v>X</v>
      </c>
      <c r="M20" s="17" t="str">
        <f t="shared" si="7"/>
        <v>X</v>
      </c>
      <c r="N20" s="17" t="str">
        <f t="shared" si="7"/>
        <v>X</v>
      </c>
      <c r="O20" s="17" t="str">
        <f t="shared" si="7"/>
        <v>X</v>
      </c>
      <c r="P20" s="17" t="str">
        <f t="shared" si="7"/>
        <v>X</v>
      </c>
      <c r="Q20" s="17" t="str">
        <f t="shared" si="7"/>
        <v/>
      </c>
      <c r="R20" s="17"/>
      <c r="S20" s="17"/>
      <c r="T20" s="17"/>
      <c r="U20" s="17"/>
    </row>
    <row r="21" spans="1:26" ht="22.5" x14ac:dyDescent="0.25">
      <c r="A21" s="11">
        <f t="shared" si="6"/>
        <v>15</v>
      </c>
      <c r="B21" s="12">
        <f>D20</f>
        <v>46325</v>
      </c>
      <c r="C21" s="1">
        <v>40</v>
      </c>
      <c r="D21" s="12">
        <f t="shared" si="10"/>
        <v>46364</v>
      </c>
      <c r="E21" s="2" t="s">
        <v>34</v>
      </c>
      <c r="F21" s="17" t="str">
        <f t="shared" si="5"/>
        <v/>
      </c>
      <c r="G21" s="17" t="str">
        <f t="shared" si="7"/>
        <v/>
      </c>
      <c r="H21" s="17" t="str">
        <f t="shared" si="7"/>
        <v/>
      </c>
      <c r="I21" s="17" t="str">
        <f t="shared" si="7"/>
        <v/>
      </c>
      <c r="J21" s="17" t="str">
        <f t="shared" si="7"/>
        <v/>
      </c>
      <c r="K21" s="17" t="str">
        <f t="shared" si="7"/>
        <v/>
      </c>
      <c r="L21" s="17" t="str">
        <f t="shared" si="7"/>
        <v/>
      </c>
      <c r="M21" s="17" t="str">
        <f t="shared" si="7"/>
        <v/>
      </c>
      <c r="N21" s="17" t="str">
        <f t="shared" si="7"/>
        <v/>
      </c>
      <c r="O21" s="17" t="str">
        <f t="shared" si="7"/>
        <v/>
      </c>
      <c r="P21" s="17" t="str">
        <f t="shared" si="7"/>
        <v>X</v>
      </c>
      <c r="Q21" s="17" t="str">
        <f t="shared" si="7"/>
        <v>X</v>
      </c>
      <c r="R21" s="17" t="str">
        <f t="shared" si="7"/>
        <v>X</v>
      </c>
      <c r="S21" s="17" t="str">
        <f t="shared" si="7"/>
        <v/>
      </c>
      <c r="T21" s="17" t="str">
        <f t="shared" si="7"/>
        <v/>
      </c>
      <c r="U21" s="17" t="str">
        <f t="shared" si="7"/>
        <v/>
      </c>
    </row>
    <row r="22" spans="1:26" x14ac:dyDescent="0.25">
      <c r="A22" s="11">
        <f t="shared" si="6"/>
        <v>16</v>
      </c>
      <c r="B22" s="12">
        <f>D21</f>
        <v>46364</v>
      </c>
      <c r="C22" s="1">
        <v>28</v>
      </c>
      <c r="D22" s="12">
        <f t="shared" si="10"/>
        <v>46391</v>
      </c>
      <c r="E22" s="2" t="s">
        <v>22</v>
      </c>
      <c r="F22" s="17" t="str">
        <f t="shared" si="5"/>
        <v/>
      </c>
      <c r="G22" s="17" t="str">
        <f t="shared" si="7"/>
        <v/>
      </c>
      <c r="H22" s="17" t="str">
        <f t="shared" si="7"/>
        <v/>
      </c>
      <c r="I22" s="17" t="str">
        <f t="shared" si="7"/>
        <v/>
      </c>
      <c r="J22" s="17" t="str">
        <f t="shared" si="7"/>
        <v/>
      </c>
      <c r="K22" s="17" t="str">
        <f t="shared" si="7"/>
        <v/>
      </c>
      <c r="L22" s="17" t="str">
        <f t="shared" si="7"/>
        <v/>
      </c>
      <c r="M22" s="17" t="str">
        <f t="shared" si="7"/>
        <v/>
      </c>
      <c r="N22" s="17" t="str">
        <f t="shared" si="7"/>
        <v/>
      </c>
      <c r="O22" s="17" t="str">
        <f t="shared" si="7"/>
        <v/>
      </c>
      <c r="P22" s="17" t="str">
        <f t="shared" si="7"/>
        <v/>
      </c>
      <c r="Q22" s="17" t="str">
        <f t="shared" si="7"/>
        <v/>
      </c>
      <c r="R22" s="17" t="str">
        <f t="shared" si="7"/>
        <v>X</v>
      </c>
      <c r="S22" s="17" t="str">
        <f t="shared" si="7"/>
        <v>X</v>
      </c>
      <c r="T22" s="17" t="str">
        <f t="shared" si="7"/>
        <v/>
      </c>
      <c r="U22" s="17" t="str">
        <f t="shared" si="7"/>
        <v/>
      </c>
    </row>
    <row r="23" spans="1:26" x14ac:dyDescent="0.25">
      <c r="A23" s="11">
        <f t="shared" si="6"/>
        <v>17</v>
      </c>
      <c r="B23" s="12">
        <f>B22</f>
        <v>46364</v>
      </c>
      <c r="C23" s="1">
        <v>15</v>
      </c>
      <c r="D23" s="12">
        <f t="shared" si="10"/>
        <v>46378</v>
      </c>
      <c r="E23" s="2" t="s">
        <v>9</v>
      </c>
      <c r="F23" s="17" t="str">
        <f t="shared" si="5"/>
        <v/>
      </c>
      <c r="G23" s="17" t="str">
        <f t="shared" si="7"/>
        <v/>
      </c>
      <c r="H23" s="17" t="str">
        <f t="shared" si="7"/>
        <v/>
      </c>
      <c r="I23" s="17" t="str">
        <f t="shared" si="7"/>
        <v/>
      </c>
      <c r="J23" s="17" t="str">
        <f t="shared" si="7"/>
        <v/>
      </c>
      <c r="K23" s="17" t="str">
        <f t="shared" si="7"/>
        <v/>
      </c>
      <c r="L23" s="17" t="str">
        <f t="shared" si="7"/>
        <v/>
      </c>
      <c r="M23" s="17" t="str">
        <f t="shared" si="7"/>
        <v/>
      </c>
      <c r="N23" s="17" t="str">
        <f t="shared" si="7"/>
        <v/>
      </c>
      <c r="O23" s="17" t="str">
        <f t="shared" si="7"/>
        <v/>
      </c>
      <c r="P23" s="17" t="str">
        <f t="shared" si="7"/>
        <v/>
      </c>
      <c r="Q23" s="17" t="str">
        <f t="shared" si="7"/>
        <v/>
      </c>
      <c r="R23" s="17" t="str">
        <f t="shared" si="7"/>
        <v>X</v>
      </c>
      <c r="S23" s="17" t="str">
        <f t="shared" si="7"/>
        <v/>
      </c>
      <c r="T23" s="17" t="str">
        <f t="shared" si="7"/>
        <v/>
      </c>
      <c r="U23" s="17" t="str">
        <f t="shared" si="7"/>
        <v/>
      </c>
    </row>
    <row r="24" spans="1:26" x14ac:dyDescent="0.25">
      <c r="A24" s="11">
        <f t="shared" si="6"/>
        <v>18</v>
      </c>
      <c r="B24" s="12">
        <f>D22</f>
        <v>46391</v>
      </c>
      <c r="C24" s="1">
        <v>28</v>
      </c>
      <c r="D24" s="12">
        <f t="shared" si="10"/>
        <v>46418</v>
      </c>
      <c r="E24" s="2" t="s">
        <v>12</v>
      </c>
      <c r="F24" s="17" t="str">
        <f t="shared" si="5"/>
        <v/>
      </c>
      <c r="G24" s="17" t="str">
        <f t="shared" si="7"/>
        <v/>
      </c>
      <c r="H24" s="17" t="str">
        <f t="shared" si="7"/>
        <v/>
      </c>
      <c r="I24" s="17" t="str">
        <f t="shared" si="7"/>
        <v/>
      </c>
      <c r="J24" s="17" t="str">
        <f t="shared" si="7"/>
        <v/>
      </c>
      <c r="K24" s="17" t="str">
        <f t="shared" si="7"/>
        <v/>
      </c>
      <c r="L24" s="17" t="str">
        <f t="shared" si="7"/>
        <v/>
      </c>
      <c r="M24" s="17" t="str">
        <f t="shared" si="7"/>
        <v/>
      </c>
      <c r="N24" s="17" t="str">
        <f t="shared" si="7"/>
        <v/>
      </c>
      <c r="O24" s="17" t="str">
        <f t="shared" si="7"/>
        <v/>
      </c>
      <c r="P24" s="17" t="str">
        <f t="shared" si="7"/>
        <v/>
      </c>
      <c r="Q24" s="17" t="str">
        <f t="shared" si="7"/>
        <v/>
      </c>
      <c r="R24" s="17" t="str">
        <f t="shared" si="7"/>
        <v/>
      </c>
      <c r="S24" s="17" t="str">
        <f t="shared" si="7"/>
        <v>X</v>
      </c>
      <c r="T24" s="17" t="str">
        <f t="shared" si="7"/>
        <v/>
      </c>
      <c r="U24" s="17" t="str">
        <f t="shared" si="7"/>
        <v/>
      </c>
    </row>
    <row r="25" spans="1:26" x14ac:dyDescent="0.25">
      <c r="A25" s="11">
        <f t="shared" si="6"/>
        <v>19</v>
      </c>
      <c r="B25" s="12">
        <f>D24</f>
        <v>46418</v>
      </c>
      <c r="C25" s="1">
        <v>28</v>
      </c>
      <c r="D25" s="12">
        <f t="shared" si="10"/>
        <v>46445</v>
      </c>
      <c r="E25" s="2" t="s">
        <v>23</v>
      </c>
      <c r="F25" s="17" t="str">
        <f t="shared" si="5"/>
        <v/>
      </c>
      <c r="G25" s="17" t="str">
        <f t="shared" si="7"/>
        <v/>
      </c>
      <c r="H25" s="17" t="str">
        <f t="shared" si="7"/>
        <v/>
      </c>
      <c r="I25" s="17" t="str">
        <f t="shared" si="7"/>
        <v/>
      </c>
      <c r="J25" s="17" t="str">
        <f t="shared" si="7"/>
        <v/>
      </c>
      <c r="K25" s="17" t="str">
        <f t="shared" si="7"/>
        <v/>
      </c>
      <c r="L25" s="17" t="str">
        <f t="shared" si="7"/>
        <v/>
      </c>
      <c r="M25" s="17" t="str">
        <f t="shared" si="7"/>
        <v/>
      </c>
      <c r="N25" s="17" t="str">
        <f t="shared" si="7"/>
        <v/>
      </c>
      <c r="O25" s="17" t="str">
        <f t="shared" si="7"/>
        <v/>
      </c>
      <c r="P25" s="17" t="str">
        <f t="shared" si="7"/>
        <v/>
      </c>
      <c r="Q25" s="17" t="str">
        <f t="shared" si="7"/>
        <v/>
      </c>
      <c r="R25" s="17" t="str">
        <f t="shared" si="7"/>
        <v/>
      </c>
      <c r="S25" s="17" t="str">
        <f t="shared" si="7"/>
        <v>X</v>
      </c>
      <c r="T25" s="17" t="str">
        <f t="shared" si="7"/>
        <v>X</v>
      </c>
      <c r="U25" s="17" t="str">
        <f t="shared" si="7"/>
        <v/>
      </c>
    </row>
    <row r="26" spans="1:26" x14ac:dyDescent="0.25">
      <c r="A26" s="11">
        <f t="shared" si="6"/>
        <v>20</v>
      </c>
      <c r="B26" s="12">
        <f>D22</f>
        <v>46391</v>
      </c>
      <c r="C26" s="1">
        <v>84</v>
      </c>
      <c r="D26" s="12">
        <f t="shared" si="10"/>
        <v>46474</v>
      </c>
      <c r="E26" s="2" t="s">
        <v>11</v>
      </c>
      <c r="F26" s="17" t="str">
        <f t="shared" si="5"/>
        <v/>
      </c>
      <c r="G26" s="17" t="str">
        <f t="shared" si="7"/>
        <v/>
      </c>
      <c r="H26" s="17" t="str">
        <f t="shared" si="7"/>
        <v/>
      </c>
      <c r="I26" s="17" t="str">
        <f t="shared" si="7"/>
        <v/>
      </c>
      <c r="J26" s="17" t="str">
        <f t="shared" ref="J26:U26" si="11">IF(AND(EOMONTH(J$6, 0)&gt;=EOMONTH($B26, 0), EOMONTH(J$6, 0)&lt;=EOMONTH($D26, 0)),"X","")</f>
        <v/>
      </c>
      <c r="K26" s="17" t="str">
        <f t="shared" si="11"/>
        <v/>
      </c>
      <c r="L26" s="17" t="str">
        <f t="shared" si="11"/>
        <v/>
      </c>
      <c r="M26" s="17" t="str">
        <f t="shared" si="11"/>
        <v/>
      </c>
      <c r="N26" s="17" t="str">
        <f t="shared" si="11"/>
        <v/>
      </c>
      <c r="O26" s="17" t="str">
        <f t="shared" si="11"/>
        <v/>
      </c>
      <c r="P26" s="17" t="str">
        <f t="shared" si="11"/>
        <v/>
      </c>
      <c r="Q26" s="17" t="str">
        <f t="shared" si="11"/>
        <v/>
      </c>
      <c r="R26" s="17" t="str">
        <f t="shared" si="11"/>
        <v/>
      </c>
      <c r="S26" s="17" t="str">
        <f t="shared" si="11"/>
        <v>X</v>
      </c>
      <c r="T26" s="17" t="str">
        <f t="shared" si="11"/>
        <v>X</v>
      </c>
      <c r="U26" s="17" t="str">
        <f t="shared" si="11"/>
        <v>X</v>
      </c>
    </row>
    <row r="28" spans="1:26" x14ac:dyDescent="0.25">
      <c r="A28" s="28" t="s">
        <v>15</v>
      </c>
      <c r="B28" s="28"/>
      <c r="C28" s="28"/>
      <c r="D28" s="28"/>
    </row>
    <row r="29" spans="1:26" ht="32.25" customHeight="1" x14ac:dyDescent="0.25">
      <c r="A29" s="21" t="s">
        <v>14</v>
      </c>
      <c r="B29" s="20" t="s">
        <v>16</v>
      </c>
      <c r="C29" s="27" t="s">
        <v>19</v>
      </c>
      <c r="D29" s="27"/>
      <c r="E29" s="27"/>
    </row>
    <row r="30" spans="1:26" ht="47.25" customHeight="1" x14ac:dyDescent="0.25">
      <c r="A30" s="21" t="s">
        <v>18</v>
      </c>
      <c r="B30" s="20" t="s">
        <v>17</v>
      </c>
      <c r="C30" s="27" t="s">
        <v>21</v>
      </c>
      <c r="D30" s="27"/>
      <c r="E30" s="27"/>
    </row>
  </sheetData>
  <mergeCells count="5">
    <mergeCell ref="A4:E4"/>
    <mergeCell ref="A5:E5"/>
    <mergeCell ref="C29:E29"/>
    <mergeCell ref="A28:D28"/>
    <mergeCell ref="C30:E30"/>
  </mergeCells>
  <conditionalFormatting sqref="F1:P5">
    <cfRule type="cellIs" dxfId="2" priority="4" stopIfTrue="1" operator="equal">
      <formula>"X"</formula>
    </cfRule>
  </conditionalFormatting>
  <conditionalFormatting sqref="F6:U6">
    <cfRule type="cellIs" dxfId="1" priority="3" stopIfTrue="1" operator="equal">
      <formula>"X"</formula>
    </cfRule>
  </conditionalFormatting>
  <conditionalFormatting sqref="F7:U26">
    <cfRule type="cellIs" dxfId="0" priority="2" operator="equal">
      <formula>"X"</formula>
    </cfRule>
  </conditionalFormatting>
  <pageMargins left="0.7" right="0.7" top="0.75" bottom="0.75" header="0.3" footer="0.3"/>
  <pageSetup paperSize="9" scale="77"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Delovni listi</vt:lpstr>
      </vt:variant>
      <vt:variant>
        <vt:i4>1</vt:i4>
      </vt:variant>
    </vt:vector>
  </HeadingPairs>
  <TitlesOfParts>
    <vt:vector size="1" baseType="lpstr">
      <vt:lpstr>List2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Darko KUHAR</dc:creator>
  <cp:lastModifiedBy>Nataša KORUNIČ</cp:lastModifiedBy>
  <cp:lastPrinted>2025-11-13T09:17:47Z</cp:lastPrinted>
  <dcterms:created xsi:type="dcterms:W3CDTF">2021-10-06T13:05:08Z</dcterms:created>
  <dcterms:modified xsi:type="dcterms:W3CDTF">2025-11-13T09:18:00Z</dcterms:modified>
</cp:coreProperties>
</file>